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75" windowWidth="15480" windowHeight="6135"/>
  </bookViews>
  <sheets>
    <sheet name="сводный расчет" sheetId="6" r:id="rId1"/>
  </sheets>
  <definedNames>
    <definedName name="_xlnm.Print_Titles" localSheetId="0">'сводный расчет'!$18:$20</definedName>
  </definedNames>
  <calcPr calcId="125725"/>
</workbook>
</file>

<file path=xl/calcChain.xml><?xml version="1.0" encoding="utf-8"?>
<calcChain xmlns="http://schemas.openxmlformats.org/spreadsheetml/2006/main">
  <c r="E23" i="6"/>
  <c r="E24"/>
  <c r="E25"/>
  <c r="E22"/>
  <c r="E27"/>
  <c r="E28"/>
  <c r="E29"/>
  <c r="E30"/>
  <c r="E31"/>
  <c r="E32"/>
  <c r="E33"/>
  <c r="E34"/>
  <c r="E26"/>
  <c r="H34" l="1"/>
  <c r="F35"/>
  <c r="H33"/>
  <c r="E35" l="1"/>
  <c r="E36" s="1"/>
  <c r="F36"/>
  <c r="F39" s="1"/>
  <c r="H32"/>
  <c r="H31"/>
  <c r="H30"/>
  <c r="H29"/>
  <c r="H28"/>
  <c r="H27"/>
  <c r="D35"/>
  <c r="H26"/>
  <c r="H25"/>
  <c r="G35"/>
  <c r="G36" s="1"/>
  <c r="G39" s="1"/>
  <c r="H24"/>
  <c r="H23"/>
  <c r="H22"/>
  <c r="D36"/>
  <c r="D38"/>
  <c r="D39" s="1"/>
  <c r="H35" l="1"/>
  <c r="H36" s="1"/>
  <c r="F44"/>
  <c r="F48" s="1"/>
  <c r="H38"/>
  <c r="H47"/>
  <c r="D41"/>
  <c r="D44" s="1"/>
  <c r="F49" l="1"/>
  <c r="F50" s="1"/>
  <c r="F51" s="1"/>
  <c r="F52" s="1"/>
  <c r="F53" s="1"/>
  <c r="H39"/>
  <c r="E39"/>
  <c r="D48"/>
  <c r="H41" l="1"/>
  <c r="E44"/>
  <c r="E48" s="1"/>
  <c r="H43"/>
  <c r="G43"/>
  <c r="D49"/>
  <c r="G44" l="1"/>
  <c r="H42"/>
  <c r="H44" s="1"/>
  <c r="D50"/>
  <c r="D51" s="1"/>
  <c r="D52" s="1"/>
  <c r="D53" s="1"/>
  <c r="G48" l="1"/>
  <c r="H48" s="1"/>
  <c r="H49" s="1"/>
  <c r="H50" s="1"/>
  <c r="E49"/>
  <c r="E50" s="1"/>
  <c r="G49" l="1"/>
  <c r="G50" s="1"/>
  <c r="G51" s="1"/>
  <c r="G52" s="1"/>
  <c r="G53" s="1"/>
  <c r="H51"/>
  <c r="E51"/>
  <c r="H52" l="1"/>
  <c r="H53" s="1"/>
  <c r="D12" s="1"/>
  <c r="E52"/>
  <c r="E53" s="1"/>
</calcChain>
</file>

<file path=xl/sharedStrings.xml><?xml version="1.0" encoding="utf-8"?>
<sst xmlns="http://schemas.openxmlformats.org/spreadsheetml/2006/main" count="79" uniqueCount="78">
  <si>
    <t>Заказчик</t>
  </si>
  <si>
    <t>тыс. руб.</t>
  </si>
  <si>
    <t>Форма № 1</t>
  </si>
  <si>
    <t>«Утвержден»</t>
  </si>
  <si>
    <t>Сводный сметный расчет в сумме</t>
  </si>
  <si>
    <t>(ссылка на документ об утверждении)</t>
  </si>
  <si>
    <t>СВОДНЫЙ СМЕТНЫЙ РАСЧЕТ СТОИМОСТИ СТРОИТЕЛЬСТВА</t>
  </si>
  <si>
    <t>Номер по порядку</t>
  </si>
  <si>
    <t>Номера сметных расчетов и смет, Обоснование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</si>
  <si>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</si>
  <si>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</si>
  <si>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</si>
  <si>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строительных работ</t>
  </si>
  <si>
    <t>монтажных работ</t>
  </si>
  <si>
    <t>прочих затрат</t>
  </si>
  <si>
    <t>Глава 2.</t>
  </si>
  <si>
    <t>Основные объекты строительства</t>
  </si>
  <si>
    <t>ИТОГО ПО ГЛАВЕ 2:</t>
  </si>
  <si>
    <t>Итого по Главам1-2</t>
  </si>
  <si>
    <t>Глава 8.</t>
  </si>
  <si>
    <t>Временные здания и сооружения.</t>
  </si>
  <si>
    <t>Глава 9.</t>
  </si>
  <si>
    <t>Прочие работы и затраты.</t>
  </si>
  <si>
    <t>Итого по Главам1-9</t>
  </si>
  <si>
    <t>Глава 12.</t>
  </si>
  <si>
    <t>Проектные и изыскательские работы.</t>
  </si>
  <si>
    <t>Смета на проектные работы</t>
  </si>
  <si>
    <t>Средства на оплату проектных работ</t>
  </si>
  <si>
    <t>Итого по Главе 12</t>
  </si>
  <si>
    <t>ИТОГО:</t>
  </si>
  <si>
    <t>Средства на покрытие затрат по уплате налога на добавленную стоимость 18%</t>
  </si>
  <si>
    <t>Итого по сводному расчету:</t>
  </si>
  <si>
    <t>МДС 81-35.2004</t>
  </si>
  <si>
    <t>Начальник отдела тарифообразования -</t>
  </si>
  <si>
    <t>Итого по главам 1-8</t>
  </si>
  <si>
    <t>ЛС №1</t>
  </si>
  <si>
    <t>ЗАКОН РФ ОТ 07.07.03 № 117-ФЗ п.3 ст.164 НК РФ</t>
  </si>
  <si>
    <t>Е.А. Колпашникова</t>
  </si>
  <si>
    <t>Дополнительные затраты при производстве работ в зимнее время 2,1%</t>
  </si>
  <si>
    <t>Средства на строительство временных зданий и соружений 3,9%*0,8 = 3,12%</t>
  </si>
  <si>
    <t>Заместитель директора по экономике и финансам филиала ОАО "МРСК Центра" - "Тверьэнерго" -</t>
  </si>
  <si>
    <t>ГСН 81-05-02-2001пр1п2.4</t>
  </si>
  <si>
    <t>ГСН 81-05-01-2001пр1п2.6</t>
  </si>
  <si>
    <t>оборудования</t>
  </si>
  <si>
    <t>ПП РФ № 109 от 26.02.04 г., Приказ ФСТ РФ от 30.11.10 г. № 365-э/5</t>
  </si>
  <si>
    <t>______________________В.И. Башун</t>
  </si>
  <si>
    <t>«____»_____________________ 2012 г.</t>
  </si>
  <si>
    <t>ЛС №2</t>
  </si>
  <si>
    <t xml:space="preserve">ЛС №3 </t>
  </si>
  <si>
    <t>Составлен в ценах по состоянию на 01.2012 г.</t>
  </si>
  <si>
    <t>ПС 110/35/10кВ Оленино</t>
  </si>
  <si>
    <t>ПС 110/35/10кВ Торопец</t>
  </si>
  <si>
    <t>ПС 110/35/10кВ Андреаполь</t>
  </si>
  <si>
    <t>ЛС №4</t>
  </si>
  <si>
    <t>ПС 110/35/10кВ Селижарово</t>
  </si>
  <si>
    <t>ЛС №5</t>
  </si>
  <si>
    <t>ПС 110/35/10кВ Осташков</t>
  </si>
  <si>
    <t>ЛС№6</t>
  </si>
  <si>
    <t>ПС 110/35/10кВ Луч</t>
  </si>
  <si>
    <t>ЛС№7</t>
  </si>
  <si>
    <t>ПС 110/35/10кВ Редкино</t>
  </si>
  <si>
    <t>ЛС№8</t>
  </si>
  <si>
    <t>ПС 110/35/10кВ Радуга</t>
  </si>
  <si>
    <t>ЛС№9</t>
  </si>
  <si>
    <t>ПС 110/35/10кВ Простор</t>
  </si>
  <si>
    <t>ЛС№10</t>
  </si>
  <si>
    <t>ПС 110/35/10кВ Калязин</t>
  </si>
  <si>
    <t>ЛС№11</t>
  </si>
  <si>
    <t>ПС 110/35/10кВ Выползово</t>
  </si>
  <si>
    <t>Затраты по перевозке автомобильным транспортом работников строительных и монтажных организаций или компенсация расходов по организации специальных маршрутов городского пассажирского транспорта 1%</t>
  </si>
  <si>
    <t xml:space="preserve">Итого </t>
  </si>
  <si>
    <t>Средства на возмещение расходов по оплате страхования объекта 1%</t>
  </si>
  <si>
    <t>Монтаж систем охранного телевидения для филиала ОАО" МРСК Центра"-" Тверьэнерго"</t>
  </si>
  <si>
    <t>ЛС№12</t>
  </si>
  <si>
    <t>ЛС№13</t>
  </si>
  <si>
    <t>ПС 110/35/10кВ Юбилейная</t>
  </si>
  <si>
    <t>ПС 110/35/10кВ Выдропужск</t>
  </si>
  <si>
    <t>Средства на возмещение расходов по оплате непредвиденных работ и затрат 10%</t>
  </si>
</sst>
</file>

<file path=xl/styles.xml><?xml version="1.0" encoding="utf-8"?>
<styleSheet xmlns="http://schemas.openxmlformats.org/spreadsheetml/2006/main">
  <numFmts count="5">
    <numFmt numFmtId="164" formatCode="* #,##0.00;* \-#,##0.00;* &quot;-&quot;??;@"/>
    <numFmt numFmtId="165" formatCode="General;\-General;"/>
    <numFmt numFmtId="166" formatCode="#,##0.000;\-#,##0.000;"/>
    <numFmt numFmtId="167" formatCode="##0"/>
    <numFmt numFmtId="168" formatCode="* #,##0.00000;* \-#,##0.00000;* &quot;-&quot;??;@"/>
  </numFmts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</font>
    <font>
      <sz val="10"/>
      <color indexed="8"/>
      <name val="Arial Cyr"/>
      <family val="2"/>
      <charset val="204"/>
    </font>
    <font>
      <b/>
      <sz val="10"/>
      <name val="Arial"/>
      <family val="2"/>
      <charset val="204"/>
    </font>
    <font>
      <sz val="9"/>
      <name val="Verdana"/>
      <family val="2"/>
      <charset val="204"/>
    </font>
    <font>
      <sz val="9"/>
      <color indexed="8"/>
      <name val="Verdana"/>
      <family val="2"/>
      <charset val="204"/>
    </font>
    <font>
      <b/>
      <sz val="8"/>
      <name val="Arial Cyr"/>
      <charset val="204"/>
    </font>
    <font>
      <b/>
      <sz val="10"/>
      <color rgb="FF3F3F3F"/>
      <name val="Arial Cyr"/>
      <family val="2"/>
      <charset val="204"/>
    </font>
    <font>
      <sz val="10"/>
      <color rgb="FF3F3F3F"/>
      <name val="Arial Cyr"/>
      <charset val="204"/>
    </font>
    <font>
      <b/>
      <sz val="10"/>
      <color rgb="FF3F3F3F"/>
      <name val="Arial Cyr"/>
      <charset val="204"/>
    </font>
    <font>
      <sz val="10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double">
        <color indexed="64"/>
      </bottom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double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indexed="64"/>
      </bottom>
      <diagonal/>
    </border>
  </borders>
  <cellStyleXfs count="5">
    <xf numFmtId="0" fontId="0" fillId="0" borderId="0"/>
    <xf numFmtId="0" fontId="11" fillId="2" borderId="4" applyNumberFormat="0" applyAlignment="0" applyProtection="0"/>
    <xf numFmtId="0" fontId="2" fillId="0" borderId="0"/>
    <xf numFmtId="0" fontId="6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165" fontId="0" fillId="0" borderId="0" xfId="0" applyNumberFormat="1" applyFont="1" applyAlignment="1" applyProtection="1">
      <alignment horizontal="right" vertical="top" wrapText="1"/>
      <protection locked="0"/>
    </xf>
    <xf numFmtId="165" fontId="0" fillId="0" borderId="0" xfId="0" applyNumberFormat="1" applyAlignment="1" applyProtection="1">
      <alignment horizontal="right" vertical="top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165" fontId="5" fillId="0" borderId="0" xfId="0" applyNumberFormat="1" applyFont="1" applyAlignment="1" applyProtection="1">
      <alignment horizontal="right" vertical="top" wrapText="1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165" fontId="0" fillId="0" borderId="0" xfId="0" applyNumberFormat="1" applyFont="1" applyBorder="1" applyAlignment="1" applyProtection="1">
      <alignment horizontal="right" vertical="top" wrapText="1"/>
      <protection locked="0"/>
    </xf>
    <xf numFmtId="166" fontId="4" fillId="0" borderId="0" xfId="0" applyNumberFormat="1" applyFont="1" applyAlignment="1" applyProtection="1">
      <alignment horizontal="right" vertical="top"/>
      <protection locked="0"/>
    </xf>
    <xf numFmtId="49" fontId="4" fillId="0" borderId="0" xfId="0" applyNumberFormat="1" applyFont="1" applyAlignment="1" applyProtection="1">
      <alignment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165" fontId="0" fillId="0" borderId="0" xfId="0" applyNumberFormat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165" fontId="9" fillId="0" borderId="0" xfId="3" applyNumberFormat="1" applyFont="1" applyAlignment="1" applyProtection="1">
      <alignment horizontal="right" vertical="top" wrapText="1"/>
      <protection locked="0"/>
    </xf>
    <xf numFmtId="165" fontId="9" fillId="0" borderId="0" xfId="3" applyNumberFormat="1" applyFont="1" applyBorder="1" applyAlignment="1" applyProtection="1">
      <alignment horizontal="right" vertical="top" wrapText="1"/>
      <protection locked="0"/>
    </xf>
    <xf numFmtId="49" fontId="9" fillId="0" borderId="0" xfId="3" applyNumberFormat="1" applyFont="1" applyAlignment="1" applyProtection="1">
      <alignment vertical="top"/>
      <protection locked="0"/>
    </xf>
    <xf numFmtId="49" fontId="9" fillId="0" borderId="0" xfId="3" applyNumberFormat="1" applyFont="1" applyAlignment="1" applyProtection="1">
      <alignment horizontal="left" vertical="top"/>
      <protection locked="0"/>
    </xf>
    <xf numFmtId="165" fontId="9" fillId="0" borderId="3" xfId="3" applyNumberFormat="1" applyFont="1" applyBorder="1" applyAlignment="1" applyProtection="1">
      <alignment horizontal="right" vertical="top" wrapText="1"/>
      <protection locked="0"/>
    </xf>
    <xf numFmtId="0" fontId="8" fillId="0" borderId="0" xfId="2" applyFont="1" applyBorder="1" applyAlignment="1">
      <alignment horizontal="center"/>
    </xf>
    <xf numFmtId="164" fontId="12" fillId="3" borderId="4" xfId="4" applyFont="1" applyFill="1" applyBorder="1" applyAlignment="1" applyProtection="1">
      <alignment horizontal="right" vertical="top"/>
      <protection locked="0"/>
    </xf>
    <xf numFmtId="164" fontId="12" fillId="3" borderId="4" xfId="4" applyFont="1" applyFill="1" applyBorder="1" applyAlignment="1">
      <alignment horizontal="center" vertical="center" wrapText="1"/>
    </xf>
    <xf numFmtId="168" fontId="4" fillId="0" borderId="0" xfId="4" applyNumberFormat="1" applyFont="1" applyAlignment="1" applyProtection="1">
      <alignment horizontal="right" vertical="top"/>
      <protection locked="0"/>
    </xf>
    <xf numFmtId="167" fontId="12" fillId="4" borderId="5" xfId="1" applyNumberFormat="1" applyFont="1" applyFill="1" applyBorder="1" applyAlignment="1" applyProtection="1">
      <alignment horizontal="center" vertical="top" wrapText="1"/>
      <protection locked="0"/>
    </xf>
    <xf numFmtId="167" fontId="12" fillId="4" borderId="4" xfId="1" applyNumberFormat="1" applyFont="1" applyFill="1" applyBorder="1" applyAlignment="1" applyProtection="1">
      <alignment horizontal="center" vertical="top" wrapText="1"/>
      <protection locked="0"/>
    </xf>
    <xf numFmtId="167" fontId="12" fillId="4" borderId="6" xfId="1" applyNumberFormat="1" applyFont="1" applyFill="1" applyBorder="1" applyAlignment="1" applyProtection="1">
      <alignment horizontal="center" vertical="top" wrapText="1"/>
      <protection locked="0"/>
    </xf>
    <xf numFmtId="165" fontId="12" fillId="3" borderId="5" xfId="1" applyNumberFormat="1" applyFont="1" applyFill="1" applyBorder="1" applyAlignment="1" applyProtection="1">
      <alignment horizontal="center" vertical="center" wrapText="1"/>
      <protection locked="0"/>
    </xf>
    <xf numFmtId="164" fontId="12" fillId="3" borderId="6" xfId="4" applyFont="1" applyFill="1" applyBorder="1" applyAlignment="1" applyProtection="1">
      <alignment horizontal="right" vertical="top"/>
      <protection locked="0"/>
    </xf>
    <xf numFmtId="165" fontId="12" fillId="4" borderId="5" xfId="1" applyNumberFormat="1" applyFont="1" applyFill="1" applyBorder="1" applyAlignment="1" applyProtection="1">
      <alignment horizontal="center" vertical="center" wrapText="1"/>
      <protection locked="0"/>
    </xf>
    <xf numFmtId="49" fontId="12" fillId="3" borderId="4" xfId="1" applyNumberFormat="1" applyFont="1" applyFill="1" applyBorder="1" applyAlignment="1" applyProtection="1">
      <alignment horizontal="left" vertical="center" wrapText="1"/>
      <protection locked="0"/>
    </xf>
    <xf numFmtId="165" fontId="12" fillId="3" borderId="7" xfId="1" applyNumberFormat="1" applyFont="1" applyFill="1" applyBorder="1" applyAlignment="1" applyProtection="1">
      <alignment horizontal="center" vertical="center" wrapText="1"/>
      <protection locked="0"/>
    </xf>
    <xf numFmtId="165" fontId="12" fillId="4" borderId="8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center" vertical="center"/>
      <protection locked="0"/>
    </xf>
    <xf numFmtId="165" fontId="0" fillId="0" borderId="0" xfId="0" applyNumberFormat="1" applyFont="1" applyAlignment="1" applyProtection="1">
      <alignment horizontal="left" vertical="center" wrapText="1"/>
      <protection locked="0"/>
    </xf>
    <xf numFmtId="165" fontId="12" fillId="3" borderId="4" xfId="1" applyNumberFormat="1" applyFont="1" applyFill="1" applyBorder="1" applyAlignment="1" applyProtection="1">
      <alignment horizontal="left" vertical="center" wrapText="1"/>
      <protection locked="0"/>
    </xf>
    <xf numFmtId="49" fontId="12" fillId="4" borderId="4" xfId="1" applyNumberFormat="1" applyFont="1" applyFill="1" applyBorder="1" applyAlignment="1" applyProtection="1">
      <alignment horizontal="left" vertical="center" wrapText="1"/>
      <protection locked="0"/>
    </xf>
    <xf numFmtId="49" fontId="12" fillId="3" borderId="9" xfId="1" applyNumberFormat="1" applyFont="1" applyFill="1" applyBorder="1" applyAlignment="1" applyProtection="1">
      <alignment horizontal="left" vertical="center" wrapText="1"/>
      <protection locked="0"/>
    </xf>
    <xf numFmtId="164" fontId="12" fillId="3" borderId="6" xfId="4" applyFont="1" applyFill="1" applyBorder="1" applyAlignment="1">
      <alignment horizontal="center" vertical="center"/>
    </xf>
    <xf numFmtId="164" fontId="12" fillId="3" borderId="4" xfId="4" applyFont="1" applyFill="1" applyBorder="1" applyAlignment="1" applyProtection="1">
      <alignment horizontal="right" vertical="center"/>
      <protection locked="0"/>
    </xf>
    <xf numFmtId="164" fontId="12" fillId="3" borderId="6" xfId="4" applyFont="1" applyFill="1" applyBorder="1" applyAlignment="1" applyProtection="1">
      <alignment horizontal="right" vertical="center"/>
      <protection locked="0"/>
    </xf>
    <xf numFmtId="164" fontId="12" fillId="3" borderId="4" xfId="4" applyFont="1" applyFill="1" applyBorder="1" applyAlignment="1" applyProtection="1">
      <alignment horizontal="right" vertical="center" wrapText="1"/>
      <protection locked="0"/>
    </xf>
    <xf numFmtId="164" fontId="12" fillId="3" borderId="6" xfId="4" applyFont="1" applyFill="1" applyBorder="1" applyAlignment="1" applyProtection="1">
      <alignment horizontal="right" vertical="center" wrapText="1"/>
      <protection locked="0"/>
    </xf>
    <xf numFmtId="164" fontId="12" fillId="3" borderId="4" xfId="4" applyFont="1" applyFill="1" applyBorder="1" applyAlignment="1">
      <alignment horizontal="center" vertical="center"/>
    </xf>
    <xf numFmtId="164" fontId="13" fillId="4" borderId="4" xfId="4" applyFont="1" applyFill="1" applyBorder="1" applyAlignment="1" applyProtection="1">
      <alignment horizontal="right" vertical="center"/>
      <protection locked="0"/>
    </xf>
    <xf numFmtId="164" fontId="13" fillId="4" borderId="6" xfId="4" applyFont="1" applyFill="1" applyBorder="1" applyAlignment="1" applyProtection="1">
      <alignment horizontal="right" vertical="center"/>
      <protection locked="0"/>
    </xf>
    <xf numFmtId="164" fontId="12" fillId="3" borderId="9" xfId="4" applyFont="1" applyFill="1" applyBorder="1" applyAlignment="1" applyProtection="1">
      <alignment horizontal="right" vertical="center"/>
      <protection locked="0"/>
    </xf>
    <xf numFmtId="164" fontId="12" fillId="3" borderId="10" xfId="4" applyFont="1" applyFill="1" applyBorder="1" applyAlignment="1" applyProtection="1">
      <alignment horizontal="right" vertical="center"/>
      <protection locked="0"/>
    </xf>
    <xf numFmtId="164" fontId="13" fillId="4" borderId="11" xfId="4" applyFont="1" applyFill="1" applyBorder="1" applyAlignment="1" applyProtection="1">
      <alignment horizontal="right" vertical="center" wrapText="1"/>
      <protection locked="0"/>
    </xf>
    <xf numFmtId="164" fontId="13" fillId="4" borderId="12" xfId="4" applyFont="1" applyFill="1" applyBorder="1" applyAlignment="1" applyProtection="1">
      <alignment horizontal="right" vertical="center" wrapText="1"/>
      <protection locked="0"/>
    </xf>
    <xf numFmtId="49" fontId="9" fillId="0" borderId="2" xfId="3" applyNumberFormat="1" applyFont="1" applyBorder="1" applyAlignment="1" applyProtection="1">
      <alignment vertical="top"/>
      <protection locked="0"/>
    </xf>
    <xf numFmtId="49" fontId="7" fillId="0" borderId="0" xfId="0" applyNumberFormat="1" applyFont="1" applyAlignment="1" applyProtection="1">
      <alignment vertical="top"/>
      <protection locked="0"/>
    </xf>
    <xf numFmtId="49" fontId="13" fillId="4" borderId="4" xfId="1" applyNumberFormat="1" applyFont="1" applyFill="1" applyBorder="1" applyAlignment="1" applyProtection="1">
      <alignment horizontal="left" vertical="center" wrapText="1"/>
      <protection locked="0"/>
    </xf>
    <xf numFmtId="49" fontId="13" fillId="4" borderId="11" xfId="1" applyNumberFormat="1" applyFont="1" applyFill="1" applyBorder="1" applyAlignment="1" applyProtection="1">
      <alignment horizontal="left" vertical="center" wrapText="1"/>
      <protection locked="0"/>
    </xf>
    <xf numFmtId="49" fontId="12" fillId="4" borderId="4" xfId="1" applyNumberFormat="1" applyFont="1" applyFill="1" applyBorder="1" applyAlignment="1" applyProtection="1">
      <alignment horizontal="center" vertical="center" wrapText="1"/>
      <protection locked="0"/>
    </xf>
    <xf numFmtId="49" fontId="12" fillId="3" borderId="13" xfId="1" applyNumberFormat="1" applyFont="1" applyFill="1" applyBorder="1" applyAlignment="1" applyProtection="1">
      <alignment horizontal="left" vertical="center" wrapText="1"/>
      <protection locked="0"/>
    </xf>
    <xf numFmtId="49" fontId="12" fillId="3" borderId="4" xfId="1" applyNumberFormat="1" applyFont="1" applyFill="1" applyBorder="1" applyAlignment="1">
      <alignment horizontal="justify" vertical="center"/>
    </xf>
    <xf numFmtId="49" fontId="12" fillId="4" borderId="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11" xfId="1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left" wrapText="1" shrinkToFit="1"/>
    </xf>
    <xf numFmtId="164" fontId="14" fillId="3" borderId="6" xfId="4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 shrinkToFit="1"/>
    </xf>
    <xf numFmtId="0" fontId="2" fillId="0" borderId="0" xfId="0" applyFont="1" applyBorder="1" applyAlignment="1">
      <alignment horizontal="left" wrapText="1" shrinkToFit="1"/>
    </xf>
    <xf numFmtId="49" fontId="12" fillId="3" borderId="17" xfId="1" applyNumberFormat="1" applyFont="1" applyFill="1" applyBorder="1" applyAlignment="1" applyProtection="1">
      <alignment horizontal="left" vertical="center" wrapText="1"/>
      <protection locked="0"/>
    </xf>
    <xf numFmtId="164" fontId="12" fillId="3" borderId="6" xfId="4" applyNumberFormat="1" applyFont="1" applyFill="1" applyBorder="1" applyAlignment="1">
      <alignment horizontal="center" vertical="center"/>
    </xf>
    <xf numFmtId="165" fontId="0" fillId="0" borderId="0" xfId="0" applyNumberFormat="1"/>
    <xf numFmtId="49" fontId="2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Font="1" applyAlignment="1" applyProtection="1">
      <alignment horizontal="left" vertical="top"/>
      <protection locked="0"/>
    </xf>
    <xf numFmtId="49" fontId="12" fillId="4" borderId="16" xfId="1" applyNumberFormat="1" applyFont="1" applyFill="1" applyBorder="1" applyAlignment="1" applyProtection="1">
      <alignment horizontal="center" vertical="center" wrapText="1"/>
      <protection locked="0"/>
    </xf>
    <xf numFmtId="49" fontId="12" fillId="4" borderId="5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left" vertical="center" wrapText="1"/>
      <protection locked="0"/>
    </xf>
    <xf numFmtId="165" fontId="0" fillId="0" borderId="0" xfId="0" applyNumberFormat="1" applyFont="1" applyAlignment="1" applyProtection="1">
      <alignment horizontal="left" vertical="center" wrapText="1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right" vertical="top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165" fontId="7" fillId="0" borderId="0" xfId="0" applyNumberFormat="1" applyFont="1" applyAlignment="1" applyProtection="1">
      <alignment horizontal="left" vertical="center" wrapText="1"/>
      <protection locked="0"/>
    </xf>
    <xf numFmtId="165" fontId="0" fillId="0" borderId="3" xfId="0" applyNumberFormat="1" applyFont="1" applyBorder="1" applyAlignment="1" applyProtection="1">
      <alignment horizontal="center" vertical="top" wrapText="1"/>
      <protection locked="0"/>
    </xf>
    <xf numFmtId="49" fontId="4" fillId="0" borderId="0" xfId="0" applyNumberFormat="1" applyFont="1" applyAlignment="1" applyProtection="1">
      <alignment horizontal="center" vertical="top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center" vertical="center"/>
      <protection locked="0"/>
    </xf>
    <xf numFmtId="49" fontId="9" fillId="0" borderId="0" xfId="3" applyNumberFormat="1" applyFont="1" applyAlignment="1" applyProtection="1">
      <alignment horizontal="right" vertical="top"/>
      <protection locked="0"/>
    </xf>
    <xf numFmtId="49" fontId="12" fillId="4" borderId="14" xfId="1" applyNumberFormat="1" applyFont="1" applyFill="1" applyBorder="1" applyAlignment="1" applyProtection="1">
      <alignment horizontal="center" vertical="center" wrapText="1"/>
      <protection locked="0"/>
    </xf>
    <xf numFmtId="49" fontId="12" fillId="4" borderId="4" xfId="1" applyNumberFormat="1" applyFont="1" applyFill="1" applyBorder="1" applyAlignment="1" applyProtection="1">
      <alignment horizontal="center" vertical="center" wrapText="1"/>
      <protection locked="0"/>
    </xf>
    <xf numFmtId="49" fontId="12" fillId="4" borderId="15" xfId="1" applyNumberFormat="1" applyFont="1" applyFill="1" applyBorder="1" applyAlignment="1" applyProtection="1">
      <alignment horizontal="center" vertical="center" wrapText="1"/>
      <protection locked="0"/>
    </xf>
    <xf numFmtId="49" fontId="12" fillId="4" borderId="6" xfId="1" applyNumberFormat="1" applyFont="1" applyFill="1" applyBorder="1" applyAlignment="1" applyProtection="1">
      <alignment horizontal="center" vertical="center" wrapText="1"/>
      <protection locked="0"/>
    </xf>
    <xf numFmtId="164" fontId="13" fillId="4" borderId="6" xfId="4" applyNumberFormat="1" applyFont="1" applyFill="1" applyBorder="1" applyAlignment="1" applyProtection="1">
      <alignment horizontal="right" vertical="center"/>
      <protection locked="0"/>
    </xf>
  </cellXfs>
  <cellStyles count="5">
    <cellStyle name="Вывод" xfId="1" builtinId="21"/>
    <cellStyle name="Обычный" xfId="0" builtinId="0"/>
    <cellStyle name="Обычный_Максатиха реклоузер" xfId="2"/>
    <cellStyle name="Обычный_Образец расчёта ПТП для сметчиков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tabSelected="1" topLeftCell="A27" workbookViewId="0">
      <selection activeCell="H27" sqref="H27"/>
    </sheetView>
  </sheetViews>
  <sheetFormatPr defaultRowHeight="12.75"/>
  <cols>
    <col min="1" max="1" width="9" style="1" customWidth="1"/>
    <col min="2" max="2" width="26" style="1" customWidth="1"/>
    <col min="3" max="3" width="46.140625" style="1" customWidth="1"/>
    <col min="4" max="4" width="14.42578125" style="1" customWidth="1"/>
    <col min="5" max="5" width="12.28515625" style="1" customWidth="1"/>
    <col min="6" max="6" width="14.140625" style="1" customWidth="1"/>
    <col min="7" max="7" width="12.7109375" style="1" customWidth="1"/>
    <col min="8" max="8" width="11.5703125" style="1" customWidth="1"/>
    <col min="9" max="9" width="11.5703125" style="1" bestFit="1" customWidth="1"/>
    <col min="10" max="10" width="12.140625" style="1" bestFit="1" customWidth="1"/>
    <col min="11" max="16384" width="9.140625" style="1"/>
  </cols>
  <sheetData>
    <row r="1" spans="1:8">
      <c r="B1" s="2"/>
      <c r="C1" s="2"/>
      <c r="D1" s="2"/>
      <c r="H1" s="8" t="s">
        <v>2</v>
      </c>
    </row>
    <row r="2" spans="1:8">
      <c r="D2" s="2"/>
      <c r="F2" s="9" t="s">
        <v>3</v>
      </c>
    </row>
    <row r="3" spans="1:8">
      <c r="D3" s="2"/>
      <c r="F3" s="69" t="s">
        <v>40</v>
      </c>
      <c r="G3" s="70"/>
      <c r="H3" s="70"/>
    </row>
    <row r="4" spans="1:8">
      <c r="A4" s="73"/>
      <c r="B4" s="73"/>
      <c r="C4" s="73"/>
      <c r="D4" s="2"/>
      <c r="F4" s="70"/>
      <c r="G4" s="70"/>
      <c r="H4" s="70"/>
    </row>
    <row r="5" spans="1:8" ht="19.5" customHeight="1">
      <c r="B5" s="2"/>
      <c r="C5" s="2"/>
      <c r="D5" s="2"/>
      <c r="F5" s="70"/>
      <c r="G5" s="70"/>
      <c r="H5" s="70"/>
    </row>
    <row r="6" spans="1:8" ht="9.75" customHeight="1">
      <c r="A6" s="74"/>
      <c r="B6" s="74"/>
      <c r="C6" s="2"/>
      <c r="D6" s="2"/>
      <c r="F6" s="33"/>
      <c r="G6" s="33"/>
      <c r="H6" s="33"/>
    </row>
    <row r="7" spans="1:8" ht="3" hidden="1" customHeight="1">
      <c r="B7" s="2"/>
      <c r="C7" s="10"/>
      <c r="D7" s="2"/>
      <c r="F7" s="33"/>
      <c r="G7" s="33"/>
      <c r="H7" s="33"/>
    </row>
    <row r="8" spans="1:8" ht="17.25" customHeight="1">
      <c r="C8" s="2"/>
      <c r="D8" s="8"/>
      <c r="E8" s="8"/>
      <c r="F8" s="71" t="s">
        <v>45</v>
      </c>
      <c r="G8" s="71"/>
      <c r="H8" s="71"/>
    </row>
    <row r="9" spans="1:8">
      <c r="B9" s="8"/>
      <c r="C9" s="8"/>
      <c r="D9" s="8"/>
      <c r="E9" s="8"/>
      <c r="F9" s="50" t="s">
        <v>46</v>
      </c>
      <c r="G9" s="8"/>
      <c r="H9" s="8"/>
    </row>
    <row r="10" spans="1:8">
      <c r="B10" s="8"/>
      <c r="C10" s="8"/>
      <c r="D10" s="8"/>
      <c r="E10" s="8"/>
      <c r="F10" s="12"/>
      <c r="G10" s="8"/>
      <c r="H10" s="8"/>
    </row>
    <row r="11" spans="1:8">
      <c r="D11" s="11"/>
      <c r="E11" s="11"/>
      <c r="F11" s="11"/>
      <c r="G11" s="11"/>
    </row>
    <row r="12" spans="1:8">
      <c r="A12" s="72" t="s">
        <v>4</v>
      </c>
      <c r="B12" s="72"/>
      <c r="C12" s="72"/>
      <c r="D12" s="21">
        <f>H53</f>
        <v>2550.6972247680001</v>
      </c>
      <c r="E12" s="3" t="s">
        <v>1</v>
      </c>
    </row>
    <row r="13" spans="1:8">
      <c r="A13" s="75" t="s">
        <v>5</v>
      </c>
      <c r="B13" s="75"/>
      <c r="C13" s="75"/>
      <c r="D13" s="75"/>
      <c r="E13" s="75"/>
      <c r="F13" s="75"/>
      <c r="G13" s="75"/>
      <c r="H13" s="75"/>
    </row>
    <row r="14" spans="1:8">
      <c r="A14" s="76" t="s">
        <v>6</v>
      </c>
      <c r="B14" s="76"/>
      <c r="C14" s="76"/>
      <c r="D14" s="76"/>
      <c r="E14" s="76"/>
      <c r="F14" s="76"/>
      <c r="G14" s="76"/>
      <c r="H14" s="76"/>
    </row>
    <row r="15" spans="1:8">
      <c r="A15" s="77" t="s">
        <v>72</v>
      </c>
      <c r="B15" s="78"/>
      <c r="C15" s="78"/>
      <c r="D15" s="78"/>
      <c r="E15" s="78"/>
      <c r="F15" s="78"/>
      <c r="G15" s="78"/>
      <c r="H15" s="78"/>
    </row>
    <row r="16" spans="1:8">
      <c r="A16" s="31"/>
      <c r="B16" s="32"/>
      <c r="C16" s="32"/>
      <c r="D16" s="32"/>
      <c r="E16" s="32"/>
      <c r="F16" s="32"/>
      <c r="G16" s="32"/>
      <c r="H16" s="32"/>
    </row>
    <row r="17" spans="1:9" ht="18" customHeight="1" thickBot="1">
      <c r="A17" s="65" t="s">
        <v>49</v>
      </c>
      <c r="B17" s="66"/>
      <c r="C17" s="66"/>
      <c r="D17" s="66"/>
      <c r="E17" s="66"/>
      <c r="F17" s="66"/>
      <c r="G17" s="66"/>
      <c r="H17" s="66"/>
    </row>
    <row r="18" spans="1:9" s="4" customFormat="1" ht="16.5" customHeight="1">
      <c r="A18" s="67" t="s">
        <v>7</v>
      </c>
      <c r="B18" s="80" t="s">
        <v>8</v>
      </c>
      <c r="C18" s="80" t="s">
        <v>9</v>
      </c>
      <c r="D18" s="80" t="s">
        <v>10</v>
      </c>
      <c r="E18" s="80"/>
      <c r="F18" s="80"/>
      <c r="G18" s="80"/>
      <c r="H18" s="82" t="s">
        <v>11</v>
      </c>
    </row>
    <row r="19" spans="1:9" s="4" customFormat="1" ht="39" customHeight="1">
      <c r="A19" s="68"/>
      <c r="B19" s="81"/>
      <c r="C19" s="81"/>
      <c r="D19" s="53" t="s">
        <v>12</v>
      </c>
      <c r="E19" s="53" t="s">
        <v>13</v>
      </c>
      <c r="F19" s="56" t="s">
        <v>43</v>
      </c>
      <c r="G19" s="53" t="s">
        <v>14</v>
      </c>
      <c r="H19" s="83"/>
    </row>
    <row r="20" spans="1:9">
      <c r="A20" s="22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</row>
    <row r="21" spans="1:9" ht="18.75" customHeight="1">
      <c r="A21" s="25">
        <v>1</v>
      </c>
      <c r="B21" s="28" t="s">
        <v>15</v>
      </c>
      <c r="C21" s="28" t="s">
        <v>16</v>
      </c>
      <c r="D21" s="38"/>
      <c r="E21" s="19"/>
      <c r="F21" s="19"/>
      <c r="G21" s="19"/>
      <c r="H21" s="26"/>
      <c r="I21" s="6"/>
    </row>
    <row r="22" spans="1:9" ht="17.25" customHeight="1">
      <c r="A22" s="25">
        <v>2</v>
      </c>
      <c r="B22" s="28" t="s">
        <v>35</v>
      </c>
      <c r="C22" s="55" t="s">
        <v>50</v>
      </c>
      <c r="D22" s="42">
        <v>0</v>
      </c>
      <c r="E22" s="20">
        <f>150.0354-F22</f>
        <v>111.84126000000001</v>
      </c>
      <c r="F22" s="20">
        <v>38.194139999999997</v>
      </c>
      <c r="G22" s="20">
        <v>0</v>
      </c>
      <c r="H22" s="63">
        <f>SUM(D22:G22)</f>
        <v>150.03540000000001</v>
      </c>
    </row>
    <row r="23" spans="1:9" ht="17.25" customHeight="1">
      <c r="A23" s="25">
        <v>3</v>
      </c>
      <c r="B23" s="28" t="s">
        <v>47</v>
      </c>
      <c r="C23" s="55" t="s">
        <v>51</v>
      </c>
      <c r="D23" s="42">
        <v>0</v>
      </c>
      <c r="E23" s="20">
        <f t="shared" ref="E23:E25" si="0">150.0354-F23</f>
        <v>111.84126000000001</v>
      </c>
      <c r="F23" s="20">
        <v>38.194139999999997</v>
      </c>
      <c r="G23" s="20">
        <v>0</v>
      </c>
      <c r="H23" s="59">
        <f>G23+F23+E23+D23</f>
        <v>150.03540000000001</v>
      </c>
    </row>
    <row r="24" spans="1:9" ht="17.25" customHeight="1">
      <c r="A24" s="25">
        <v>4</v>
      </c>
      <c r="B24" s="28" t="s">
        <v>48</v>
      </c>
      <c r="C24" s="55" t="s">
        <v>52</v>
      </c>
      <c r="D24" s="42">
        <v>0</v>
      </c>
      <c r="E24" s="20">
        <f t="shared" si="0"/>
        <v>111.84126000000001</v>
      </c>
      <c r="F24" s="20">
        <v>38.194139999999997</v>
      </c>
      <c r="G24" s="20">
        <v>0</v>
      </c>
      <c r="H24" s="37">
        <f>G24+F24+E24+D24</f>
        <v>150.03540000000001</v>
      </c>
    </row>
    <row r="25" spans="1:9" ht="17.25" customHeight="1">
      <c r="A25" s="25">
        <v>5</v>
      </c>
      <c r="B25" s="28" t="s">
        <v>53</v>
      </c>
      <c r="C25" s="55" t="s">
        <v>54</v>
      </c>
      <c r="D25" s="42">
        <v>0</v>
      </c>
      <c r="E25" s="20">
        <f t="shared" si="0"/>
        <v>111.84126000000001</v>
      </c>
      <c r="F25" s="20">
        <v>38.194139999999997</v>
      </c>
      <c r="G25" s="20">
        <v>0</v>
      </c>
      <c r="H25" s="59">
        <f t="shared" ref="H25:H32" si="1">F25+E25</f>
        <v>150.03540000000001</v>
      </c>
    </row>
    <row r="26" spans="1:9" ht="17.25" customHeight="1">
      <c r="A26" s="25">
        <v>6</v>
      </c>
      <c r="B26" s="28" t="s">
        <v>55</v>
      </c>
      <c r="C26" s="55" t="s">
        <v>56</v>
      </c>
      <c r="D26" s="42">
        <v>0</v>
      </c>
      <c r="E26" s="20">
        <f>149.5-F26</f>
        <v>111.30586</v>
      </c>
      <c r="F26" s="20">
        <v>38.194139999999997</v>
      </c>
      <c r="G26" s="20">
        <v>0</v>
      </c>
      <c r="H26" s="37">
        <f t="shared" si="1"/>
        <v>149.5</v>
      </c>
    </row>
    <row r="27" spans="1:9" ht="17.25" customHeight="1">
      <c r="A27" s="25">
        <v>7</v>
      </c>
      <c r="B27" s="28" t="s">
        <v>57</v>
      </c>
      <c r="C27" s="55" t="s">
        <v>58</v>
      </c>
      <c r="D27" s="42">
        <v>0</v>
      </c>
      <c r="E27" s="20">
        <f t="shared" ref="E27:E34" si="2">149.5-F27</f>
        <v>111.30586</v>
      </c>
      <c r="F27" s="20">
        <v>38.194139999999997</v>
      </c>
      <c r="G27" s="20">
        <v>0</v>
      </c>
      <c r="H27" s="63">
        <f t="shared" si="1"/>
        <v>149.5</v>
      </c>
    </row>
    <row r="28" spans="1:9" ht="17.25" customHeight="1">
      <c r="A28" s="25">
        <v>8</v>
      </c>
      <c r="B28" s="28" t="s">
        <v>59</v>
      </c>
      <c r="C28" s="55" t="s">
        <v>60</v>
      </c>
      <c r="D28" s="42">
        <v>0</v>
      </c>
      <c r="E28" s="20">
        <f t="shared" si="2"/>
        <v>111.30586</v>
      </c>
      <c r="F28" s="20">
        <v>38.194139999999997</v>
      </c>
      <c r="G28" s="20">
        <v>0</v>
      </c>
      <c r="H28" s="59">
        <f t="shared" si="1"/>
        <v>149.5</v>
      </c>
    </row>
    <row r="29" spans="1:9" ht="17.25" customHeight="1">
      <c r="A29" s="25">
        <v>9</v>
      </c>
      <c r="B29" s="28" t="s">
        <v>61</v>
      </c>
      <c r="C29" s="55" t="s">
        <v>62</v>
      </c>
      <c r="D29" s="42">
        <v>0</v>
      </c>
      <c r="E29" s="20">
        <f t="shared" si="2"/>
        <v>111.30586</v>
      </c>
      <c r="F29" s="20">
        <v>38.194139999999997</v>
      </c>
      <c r="G29" s="20">
        <v>0</v>
      </c>
      <c r="H29" s="59">
        <f t="shared" si="1"/>
        <v>149.5</v>
      </c>
    </row>
    <row r="30" spans="1:9" ht="17.25" customHeight="1">
      <c r="A30" s="25">
        <v>10</v>
      </c>
      <c r="B30" s="28" t="s">
        <v>63</v>
      </c>
      <c r="C30" s="55" t="s">
        <v>64</v>
      </c>
      <c r="D30" s="42">
        <v>0</v>
      </c>
      <c r="E30" s="20">
        <f t="shared" si="2"/>
        <v>111.30586</v>
      </c>
      <c r="F30" s="20">
        <v>38.194139999999997</v>
      </c>
      <c r="G30" s="20">
        <v>0</v>
      </c>
      <c r="H30" s="37">
        <f t="shared" si="1"/>
        <v>149.5</v>
      </c>
    </row>
    <row r="31" spans="1:9" ht="17.25" customHeight="1">
      <c r="A31" s="25">
        <v>11</v>
      </c>
      <c r="B31" s="28" t="s">
        <v>65</v>
      </c>
      <c r="C31" s="55" t="s">
        <v>66</v>
      </c>
      <c r="D31" s="42">
        <v>0</v>
      </c>
      <c r="E31" s="20">
        <f t="shared" si="2"/>
        <v>111.30586</v>
      </c>
      <c r="F31" s="20">
        <v>38.194139999999997</v>
      </c>
      <c r="G31" s="20">
        <v>0</v>
      </c>
      <c r="H31" s="37">
        <f t="shared" si="1"/>
        <v>149.5</v>
      </c>
    </row>
    <row r="32" spans="1:9" ht="17.25" customHeight="1">
      <c r="A32" s="25">
        <v>12</v>
      </c>
      <c r="B32" s="28" t="s">
        <v>67</v>
      </c>
      <c r="C32" s="55" t="s">
        <v>68</v>
      </c>
      <c r="D32" s="42">
        <v>0</v>
      </c>
      <c r="E32" s="20">
        <f t="shared" si="2"/>
        <v>111.30586</v>
      </c>
      <c r="F32" s="20">
        <v>38.194139999999997</v>
      </c>
      <c r="G32" s="20">
        <v>0</v>
      </c>
      <c r="H32" s="37">
        <f t="shared" si="1"/>
        <v>149.5</v>
      </c>
    </row>
    <row r="33" spans="1:9" ht="17.25" customHeight="1">
      <c r="A33" s="25">
        <v>13</v>
      </c>
      <c r="B33" s="28" t="s">
        <v>73</v>
      </c>
      <c r="C33" s="55" t="s">
        <v>75</v>
      </c>
      <c r="D33" s="42">
        <v>0</v>
      </c>
      <c r="E33" s="20">
        <f t="shared" si="2"/>
        <v>111.30586</v>
      </c>
      <c r="F33" s="20">
        <v>38.194139999999997</v>
      </c>
      <c r="G33" s="20">
        <v>0</v>
      </c>
      <c r="H33" s="37">
        <f t="shared" ref="H33:H34" si="3">F33+E33</f>
        <v>149.5</v>
      </c>
    </row>
    <row r="34" spans="1:9" ht="17.25" customHeight="1">
      <c r="A34" s="25">
        <v>14</v>
      </c>
      <c r="B34" s="28" t="s">
        <v>74</v>
      </c>
      <c r="C34" s="55" t="s">
        <v>76</v>
      </c>
      <c r="D34" s="42">
        <v>0</v>
      </c>
      <c r="E34" s="20">
        <f t="shared" si="2"/>
        <v>111.30586</v>
      </c>
      <c r="F34" s="20">
        <v>38.194139999999997</v>
      </c>
      <c r="G34" s="20">
        <v>0</v>
      </c>
      <c r="H34" s="37">
        <f t="shared" si="3"/>
        <v>149.5</v>
      </c>
    </row>
    <row r="35" spans="1:9">
      <c r="A35" s="25">
        <v>15</v>
      </c>
      <c r="B35" s="28"/>
      <c r="C35" s="28" t="s">
        <v>17</v>
      </c>
      <c r="D35" s="38">
        <f>SUM(D22:D26)</f>
        <v>0</v>
      </c>
      <c r="E35" s="38">
        <f>SUM(E22:E34)</f>
        <v>1449.1177799999996</v>
      </c>
      <c r="F35" s="38">
        <f>SUM(F22:F34)</f>
        <v>496.52382</v>
      </c>
      <c r="G35" s="38">
        <f>SUM(G22:G25)</f>
        <v>0</v>
      </c>
      <c r="H35" s="39">
        <f>SUM(H22:H34)</f>
        <v>1945.6415999999999</v>
      </c>
    </row>
    <row r="36" spans="1:9">
      <c r="A36" s="25">
        <v>16</v>
      </c>
      <c r="B36" s="34"/>
      <c r="C36" s="28" t="s">
        <v>18</v>
      </c>
      <c r="D36" s="40">
        <f>D35</f>
        <v>0</v>
      </c>
      <c r="E36" s="38">
        <f>E35</f>
        <v>1449.1177799999996</v>
      </c>
      <c r="F36" s="38">
        <f>F35</f>
        <v>496.52382</v>
      </c>
      <c r="G36" s="38">
        <f>G35</f>
        <v>0</v>
      </c>
      <c r="H36" s="39">
        <f>H35</f>
        <v>1945.6415999999999</v>
      </c>
    </row>
    <row r="37" spans="1:9">
      <c r="A37" s="25">
        <v>17</v>
      </c>
      <c r="B37" s="28" t="s">
        <v>19</v>
      </c>
      <c r="C37" s="28" t="s">
        <v>20</v>
      </c>
      <c r="D37" s="40"/>
      <c r="E37" s="40"/>
      <c r="F37" s="40"/>
      <c r="G37" s="40"/>
      <c r="H37" s="41"/>
      <c r="I37" s="6"/>
    </row>
    <row r="38" spans="1:9" ht="25.5">
      <c r="A38" s="25">
        <v>18</v>
      </c>
      <c r="B38" s="62" t="s">
        <v>42</v>
      </c>
      <c r="C38" s="28" t="s">
        <v>39</v>
      </c>
      <c r="D38" s="40">
        <f>D36*3.12%</f>
        <v>0</v>
      </c>
      <c r="E38" s="40">
        <v>0</v>
      </c>
      <c r="F38" s="40"/>
      <c r="G38" s="40"/>
      <c r="H38" s="41">
        <f>E38+D38</f>
        <v>0</v>
      </c>
      <c r="I38" s="6"/>
    </row>
    <row r="39" spans="1:9">
      <c r="A39" s="25">
        <v>19</v>
      </c>
      <c r="B39" s="6"/>
      <c r="C39" s="28" t="s">
        <v>34</v>
      </c>
      <c r="D39" s="40">
        <f>D36+D38</f>
        <v>0</v>
      </c>
      <c r="E39" s="40">
        <f>E36+E38</f>
        <v>1449.1177799999996</v>
      </c>
      <c r="F39" s="40">
        <f>F36</f>
        <v>496.52382</v>
      </c>
      <c r="G39" s="40">
        <f>G36</f>
        <v>0</v>
      </c>
      <c r="H39" s="41">
        <f>H36+H38</f>
        <v>1945.6415999999999</v>
      </c>
      <c r="I39" s="6"/>
    </row>
    <row r="40" spans="1:9">
      <c r="A40" s="25">
        <v>20</v>
      </c>
      <c r="B40" s="28" t="s">
        <v>21</v>
      </c>
      <c r="C40" s="28" t="s">
        <v>22</v>
      </c>
      <c r="D40" s="38"/>
      <c r="E40" s="38"/>
      <c r="F40" s="38"/>
      <c r="G40" s="38"/>
      <c r="H40" s="41"/>
      <c r="I40" s="6"/>
    </row>
    <row r="41" spans="1:9" ht="25.5">
      <c r="A41" s="25">
        <v>21</v>
      </c>
      <c r="B41" s="54" t="s">
        <v>41</v>
      </c>
      <c r="C41" s="28" t="s">
        <v>38</v>
      </c>
      <c r="D41" s="38">
        <f>D39*0.021</f>
        <v>0</v>
      </c>
      <c r="E41" s="38">
        <v>0</v>
      </c>
      <c r="F41" s="38"/>
      <c r="G41" s="38"/>
      <c r="H41" s="41">
        <f>E41+D41</f>
        <v>0</v>
      </c>
      <c r="I41" s="6"/>
    </row>
    <row r="42" spans="1:9" ht="66" hidden="1" customHeight="1">
      <c r="A42" s="25">
        <v>4</v>
      </c>
      <c r="B42" s="54"/>
      <c r="C42" s="28" t="s">
        <v>69</v>
      </c>
      <c r="D42" s="38"/>
      <c r="E42" s="38"/>
      <c r="F42" s="38"/>
      <c r="G42" s="38">
        <v>0</v>
      </c>
      <c r="H42" s="41">
        <f>G42</f>
        <v>0</v>
      </c>
      <c r="I42" s="6"/>
    </row>
    <row r="43" spans="1:9" ht="27" customHeight="1">
      <c r="A43" s="25">
        <v>22</v>
      </c>
      <c r="B43" s="54"/>
      <c r="C43" s="60" t="s">
        <v>71</v>
      </c>
      <c r="D43" s="38"/>
      <c r="E43" s="38"/>
      <c r="F43" s="38"/>
      <c r="G43" s="38">
        <f>H39*1%</f>
        <v>19.456416000000001</v>
      </c>
      <c r="H43" s="41">
        <f>H39*1%</f>
        <v>19.456416000000001</v>
      </c>
      <c r="I43" s="6"/>
    </row>
    <row r="44" spans="1:9">
      <c r="A44" s="25">
        <v>23</v>
      </c>
      <c r="B44" s="28"/>
      <c r="C44" s="28" t="s">
        <v>23</v>
      </c>
      <c r="D44" s="38">
        <f>D39+D41</f>
        <v>0</v>
      </c>
      <c r="E44" s="38">
        <f>E41+E39</f>
        <v>1449.1177799999996</v>
      </c>
      <c r="F44" s="38">
        <f>F36+F40</f>
        <v>496.52382</v>
      </c>
      <c r="G44" s="38">
        <f>G39+G42+G43</f>
        <v>19.456416000000001</v>
      </c>
      <c r="H44" s="39">
        <f>H41+H39+H42+H43</f>
        <v>1965.0980159999999</v>
      </c>
    </row>
    <row r="45" spans="1:9">
      <c r="A45" s="25">
        <v>24</v>
      </c>
      <c r="B45" s="28"/>
      <c r="C45" s="61" t="s">
        <v>70</v>
      </c>
      <c r="D45" s="38"/>
      <c r="E45" s="38"/>
      <c r="F45" s="38"/>
      <c r="G45" s="38"/>
      <c r="H45" s="39"/>
    </row>
    <row r="46" spans="1:9">
      <c r="A46" s="25">
        <v>25</v>
      </c>
      <c r="B46" s="28" t="s">
        <v>24</v>
      </c>
      <c r="C46" s="28" t="s">
        <v>25</v>
      </c>
      <c r="D46" s="38"/>
      <c r="E46" s="38"/>
      <c r="F46" s="38"/>
      <c r="G46" s="38"/>
      <c r="H46" s="39"/>
      <c r="I46" s="6"/>
    </row>
    <row r="47" spans="1:9">
      <c r="A47" s="25">
        <v>26</v>
      </c>
      <c r="B47" s="28" t="s">
        <v>26</v>
      </c>
      <c r="C47" s="28" t="s">
        <v>27</v>
      </c>
      <c r="D47" s="38"/>
      <c r="E47" s="38"/>
      <c r="F47" s="38"/>
      <c r="G47" s="42">
        <v>0</v>
      </c>
      <c r="H47" s="37">
        <f>G47</f>
        <v>0</v>
      </c>
    </row>
    <row r="48" spans="1:9" ht="25.5">
      <c r="A48" s="25">
        <v>27</v>
      </c>
      <c r="B48" s="28" t="s">
        <v>32</v>
      </c>
      <c r="C48" s="28" t="s">
        <v>77</v>
      </c>
      <c r="D48" s="38">
        <f>D44*10%</f>
        <v>0</v>
      </c>
      <c r="E48" s="38">
        <f>E44*10%</f>
        <v>144.91177799999997</v>
      </c>
      <c r="F48" s="38">
        <f>F44*10%</f>
        <v>49.652382000000003</v>
      </c>
      <c r="G48" s="38">
        <f>G44*10%</f>
        <v>1.9456416000000001</v>
      </c>
      <c r="H48" s="39">
        <f>SUM(D48:G48)</f>
        <v>196.50980159999995</v>
      </c>
    </row>
    <row r="49" spans="1:8" ht="16.5" customHeight="1">
      <c r="A49" s="25">
        <v>28</v>
      </c>
      <c r="B49" s="28"/>
      <c r="C49" s="28" t="s">
        <v>28</v>
      </c>
      <c r="D49" s="38">
        <f>D44+D48</f>
        <v>0</v>
      </c>
      <c r="E49" s="38">
        <f>E44+E48</f>
        <v>1594.0295579999995</v>
      </c>
      <c r="F49" s="38">
        <f>F44+F48</f>
        <v>546.17620199999999</v>
      </c>
      <c r="G49" s="38">
        <f>G44+G48</f>
        <v>21.402057599999999</v>
      </c>
      <c r="H49" s="39">
        <f>SUM(H44:H48)</f>
        <v>2161.6078176000001</v>
      </c>
    </row>
    <row r="50" spans="1:8" ht="16.5" customHeight="1">
      <c r="A50" s="27">
        <v>29</v>
      </c>
      <c r="B50" s="35"/>
      <c r="C50" s="51" t="s">
        <v>29</v>
      </c>
      <c r="D50" s="43">
        <f t="shared" ref="D50:H51" si="4">D49</f>
        <v>0</v>
      </c>
      <c r="E50" s="43">
        <f t="shared" si="4"/>
        <v>1594.0295579999995</v>
      </c>
      <c r="F50" s="43">
        <f t="shared" si="4"/>
        <v>546.17620199999999</v>
      </c>
      <c r="G50" s="43">
        <f t="shared" si="4"/>
        <v>21.402057599999999</v>
      </c>
      <c r="H50" s="44">
        <f t="shared" si="4"/>
        <v>2161.6078176000001</v>
      </c>
    </row>
    <row r="51" spans="1:8" ht="15.75" customHeight="1">
      <c r="A51" s="58">
        <v>30</v>
      </c>
      <c r="B51" s="35"/>
      <c r="C51" s="51" t="s">
        <v>29</v>
      </c>
      <c r="D51" s="43">
        <f t="shared" si="4"/>
        <v>0</v>
      </c>
      <c r="E51" s="43">
        <f t="shared" si="4"/>
        <v>1594.0295579999995</v>
      </c>
      <c r="F51" s="43">
        <f t="shared" si="4"/>
        <v>546.17620199999999</v>
      </c>
      <c r="G51" s="43">
        <f t="shared" si="4"/>
        <v>21.402057599999999</v>
      </c>
      <c r="H51" s="84">
        <f t="shared" si="4"/>
        <v>2161.6078176000001</v>
      </c>
    </row>
    <row r="52" spans="1:8" ht="29.25" customHeight="1" thickBot="1">
      <c r="A52" s="29">
        <v>31</v>
      </c>
      <c r="B52" s="36" t="s">
        <v>36</v>
      </c>
      <c r="C52" s="36" t="s">
        <v>30</v>
      </c>
      <c r="D52" s="45">
        <f>D51*0.18</f>
        <v>0</v>
      </c>
      <c r="E52" s="45">
        <f>E51*0.18</f>
        <v>286.92532043999989</v>
      </c>
      <c r="F52" s="45">
        <f>F51*0.18</f>
        <v>98.311716359999991</v>
      </c>
      <c r="G52" s="45">
        <f>G51*0.18</f>
        <v>3.8523703679999999</v>
      </c>
      <c r="H52" s="46">
        <f>H51*0.18</f>
        <v>389.08940716799998</v>
      </c>
    </row>
    <row r="53" spans="1:8" ht="35.25" thickTop="1" thickBot="1">
      <c r="A53" s="30">
        <v>32</v>
      </c>
      <c r="B53" s="57" t="s">
        <v>44</v>
      </c>
      <c r="C53" s="52" t="s">
        <v>31</v>
      </c>
      <c r="D53" s="47">
        <f>D51+D52</f>
        <v>0</v>
      </c>
      <c r="E53" s="47">
        <f>E52+E51</f>
        <v>1880.9548784399994</v>
      </c>
      <c r="F53" s="47">
        <f>F51+F52</f>
        <v>644.48791835999998</v>
      </c>
      <c r="G53" s="47">
        <f>G52+G51</f>
        <v>25.254427967999998</v>
      </c>
      <c r="H53" s="48">
        <f>H51+H52</f>
        <v>2550.6972247680001</v>
      </c>
    </row>
    <row r="54" spans="1:8">
      <c r="B54" s="5"/>
      <c r="C54" s="5"/>
      <c r="D54" s="7"/>
      <c r="E54" s="7"/>
      <c r="F54" s="7"/>
      <c r="G54" s="7"/>
      <c r="H54" s="7"/>
    </row>
    <row r="55" spans="1:8">
      <c r="A55" s="13"/>
      <c r="B55" s="13"/>
      <c r="C55" s="14"/>
      <c r="D55" s="14"/>
      <c r="E55" s="14"/>
      <c r="F55" s="14"/>
      <c r="G55" s="14"/>
      <c r="H55" s="14"/>
    </row>
    <row r="56" spans="1:8">
      <c r="A56" s="13"/>
      <c r="B56" s="13"/>
      <c r="C56" s="14"/>
      <c r="D56" s="14"/>
      <c r="E56" s="14"/>
      <c r="F56" s="14"/>
      <c r="G56" s="14"/>
      <c r="H56" s="14"/>
    </row>
    <row r="57" spans="1:8">
      <c r="A57" s="15" t="s">
        <v>33</v>
      </c>
      <c r="B57" s="15"/>
      <c r="C57" s="16"/>
      <c r="D57" s="16" t="s">
        <v>37</v>
      </c>
      <c r="E57"/>
      <c r="F57"/>
      <c r="G57"/>
      <c r="H57"/>
    </row>
    <row r="58" spans="1:8">
      <c r="A58" s="13"/>
      <c r="B58" s="13"/>
      <c r="C58" s="17"/>
      <c r="D58" s="13"/>
      <c r="E58"/>
      <c r="F58"/>
      <c r="G58"/>
      <c r="H58"/>
    </row>
    <row r="59" spans="1:8">
      <c r="A59" s="79" t="s">
        <v>0</v>
      </c>
      <c r="B59" s="79"/>
      <c r="C59" s="49"/>
      <c r="D59"/>
      <c r="E59"/>
      <c r="F59"/>
      <c r="G59"/>
      <c r="H59" s="64"/>
    </row>
    <row r="60" spans="1:8">
      <c r="A60" s="18"/>
      <c r="B60" s="18"/>
      <c r="C60" s="18"/>
      <c r="D60"/>
      <c r="E60"/>
      <c r="F60"/>
      <c r="G60"/>
      <c r="H60"/>
    </row>
    <row r="62" spans="1:8">
      <c r="C62" s="2"/>
    </row>
  </sheetData>
  <mergeCells count="15">
    <mergeCell ref="A59:B59"/>
    <mergeCell ref="B18:B19"/>
    <mergeCell ref="C18:C19"/>
    <mergeCell ref="D18:G18"/>
    <mergeCell ref="H18:H19"/>
    <mergeCell ref="A17:H17"/>
    <mergeCell ref="A18:A19"/>
    <mergeCell ref="F3:H5"/>
    <mergeCell ref="F8:H8"/>
    <mergeCell ref="A12:C12"/>
    <mergeCell ref="A4:C4"/>
    <mergeCell ref="A6:B6"/>
    <mergeCell ref="A13:H13"/>
    <mergeCell ref="A14:H14"/>
    <mergeCell ref="A15:H15"/>
  </mergeCells>
  <pageMargins left="0.59055118110236227" right="0.27559055118110237" top="0.51181102362204722" bottom="0.35433070866141736" header="0.31496062992125984" footer="0.15748031496062992"/>
  <pageSetup paperSize="9" scale="9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расчет</vt:lpstr>
      <vt:lpstr>'сводный расчет'!Заголовки_для_печати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Boychenkova.EP</cp:lastModifiedBy>
  <cp:lastPrinted>2011-05-13T11:09:29Z</cp:lastPrinted>
  <dcterms:created xsi:type="dcterms:W3CDTF">2008-03-20T12:00:56Z</dcterms:created>
  <dcterms:modified xsi:type="dcterms:W3CDTF">2012-05-11T04:51:25Z</dcterms:modified>
</cp:coreProperties>
</file>